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10" windowWidth="19420" windowHeight="1049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D11" i="1" l="1"/>
  <c r="D15" i="1"/>
  <c r="D16" i="1"/>
  <c r="C16" i="1" s="1"/>
  <c r="C15" i="1"/>
  <c r="C17" i="1"/>
  <c r="D25" i="1" l="1"/>
  <c r="C25" i="1" s="1"/>
  <c r="D23" i="1"/>
  <c r="E25" i="1"/>
  <c r="F25" i="1"/>
  <c r="C26" i="1"/>
  <c r="C27" i="1"/>
  <c r="C28" i="1"/>
  <c r="E19" i="1"/>
  <c r="E18" i="1"/>
  <c r="F19" i="1"/>
  <c r="F18" i="1"/>
  <c r="D19" i="1"/>
  <c r="C19" i="1" s="1"/>
  <c r="D18" i="1"/>
  <c r="E13" i="1"/>
  <c r="E12" i="1"/>
  <c r="F13" i="1"/>
  <c r="F12" i="1" s="1"/>
  <c r="D13" i="1"/>
  <c r="C13" i="1" s="1"/>
  <c r="C14" i="1"/>
  <c r="C20" i="1"/>
  <c r="C24" i="1"/>
  <c r="C29" i="1"/>
  <c r="C23" i="1"/>
  <c r="D12" i="1" l="1"/>
  <c r="E11" i="1"/>
  <c r="D22" i="1"/>
  <c r="D21" i="1" s="1"/>
  <c r="C21" i="1" s="1"/>
  <c r="C12" i="1"/>
  <c r="C18" i="1"/>
  <c r="F11" i="1"/>
  <c r="C22" i="1" l="1"/>
  <c r="D30" i="1"/>
  <c r="C30" i="1" s="1"/>
  <c r="C11" i="1"/>
</calcChain>
</file>

<file path=xl/sharedStrings.xml><?xml version="1.0" encoding="utf-8"?>
<sst xmlns="http://schemas.openxmlformats.org/spreadsheetml/2006/main" count="32" uniqueCount="30">
  <si>
    <t>(грн.)</t>
  </si>
  <si>
    <t>Код</t>
  </si>
  <si>
    <t>Найменування згідно з класифікацією доходів бюджету</t>
  </si>
  <si>
    <t>Всього</t>
  </si>
  <si>
    <t>Загальний фонд</t>
  </si>
  <si>
    <t>Спеціальний фонд</t>
  </si>
  <si>
    <t>в т.ч. бюджет розвитку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</si>
  <si>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</si>
  <si>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</si>
  <si>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</si>
  <si>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</si>
  <si>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</si>
  <si>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</si>
  <si>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</si>
  <si>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РАЗОМ ДОХОДІВ</t>
  </si>
  <si>
    <t>Офіційні трансферти  </t>
  </si>
  <si>
    <t>Від органів державного управління  </t>
  </si>
  <si>
    <t>Дотації з місцевих бюджетів іншим місцевим бюджетам</t>
  </si>
  <si>
    <t>Інші дотації з місцевого бюджету</t>
  </si>
  <si>
    <t>Субвенції з місцевих бюджетів іншим місцевим бюджетам</t>
  </si>
  <si>
    <t>Субвенція з місцевого бюджету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</t>
  </si>
  <si>
    <t>Субвенція з місцевого бюджету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</si>
  <si>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>Субвенція з місцевого бюджету 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 типу</t>
  </si>
  <si>
    <t>Інша субвенція з місцевого бюджету</t>
  </si>
  <si>
    <t>Зміни до додатку № 1 "Доходи    районного у місті бюджету на 2024 рік"  
рішення  районної у місті ради від 22.12.2023 № 145 "Про бюджет Суворовського району у місті Херсон на 2024 рік"</t>
  </si>
  <si>
    <t>Голова районної у м.Херсоні ради</t>
  </si>
  <si>
    <t>Андрій ЗАДНІПРЯНИЙ</t>
  </si>
  <si>
    <t>Інші неподаткові надходження</t>
  </si>
  <si>
    <t>Інші надходження</t>
  </si>
  <si>
    <t>Додаток № 1
до рішення  районної у м.Херсоні ради
від 27.11.2024р. № 169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</si>
</sst>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theme="1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Arial Cyr"/>
      <charset val="204"/>
    </font>
    <font>
      <sz val="8"/>
      <name val="Calibri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1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2" fontId="2" fillId="0" borderId="1" xfId="0" applyNumberFormat="1" applyFont="1" applyFill="1" applyBorder="1" applyAlignment="1">
      <alignment vertical="center"/>
    </xf>
    <xf numFmtId="0" fontId="5" fillId="0" borderId="0" xfId="0" applyFont="1" applyAlignment="1">
      <alignment horizontal="left"/>
    </xf>
    <xf numFmtId="0" fontId="3" fillId="0" borderId="1" xfId="2" applyFont="1" applyBorder="1" applyAlignment="1">
      <alignment vertical="center" wrapText="1"/>
    </xf>
    <xf numFmtId="0" fontId="8" fillId="0" borderId="1" xfId="0" applyFont="1" applyBorder="1"/>
    <xf numFmtId="0" fontId="9" fillId="0" borderId="1" xfId="0" applyFont="1" applyBorder="1"/>
    <xf numFmtId="0" fontId="3" fillId="0" borderId="0" xfId="0" applyFont="1" applyFill="1" applyAlignment="1">
      <alignment horizontal="left" wrapText="1"/>
    </xf>
    <xf numFmtId="0" fontId="4" fillId="0" borderId="0" xfId="1" applyFont="1" applyFill="1" applyAlignment="1" applyProtection="1">
      <alignment horizontal="center" wrapText="1"/>
    </xf>
    <xf numFmtId="0" fontId="4" fillId="0" borderId="0" xfId="1" applyFont="1" applyFill="1" applyAlignment="1" applyProtection="1">
      <alignment horizontal="center"/>
    </xf>
    <xf numFmtId="0" fontId="2" fillId="0" borderId="1" xfId="0" applyFont="1" applyFill="1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_Лист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5"/>
  <sheetViews>
    <sheetView tabSelected="1" workbookViewId="0">
      <selection activeCell="D1" sqref="D1:F3"/>
    </sheetView>
  </sheetViews>
  <sheetFormatPr defaultRowHeight="13" x14ac:dyDescent="0.3"/>
  <cols>
    <col min="1" max="1" width="11.296875" customWidth="1"/>
    <col min="2" max="2" width="41" customWidth="1"/>
    <col min="3" max="3" width="14.09765625" customWidth="1"/>
    <col min="4" max="4" width="14" customWidth="1"/>
    <col min="5" max="5" width="14.09765625" customWidth="1"/>
    <col min="6" max="6" width="14.69921875" customWidth="1"/>
  </cols>
  <sheetData>
    <row r="1" spans="1:6" x14ac:dyDescent="0.3">
      <c r="A1" s="1"/>
      <c r="B1" s="1"/>
      <c r="C1" s="1"/>
      <c r="D1" s="14" t="s">
        <v>29</v>
      </c>
      <c r="E1" s="14"/>
      <c r="F1" s="14"/>
    </row>
    <row r="2" spans="1:6" x14ac:dyDescent="0.3">
      <c r="A2" s="1"/>
      <c r="B2" s="1"/>
      <c r="C2" s="1"/>
      <c r="D2" s="14"/>
      <c r="E2" s="14"/>
      <c r="F2" s="14"/>
    </row>
    <row r="3" spans="1:6" ht="33" customHeight="1" x14ac:dyDescent="0.3">
      <c r="A3" s="1"/>
      <c r="B3" s="1"/>
      <c r="C3" s="1"/>
      <c r="D3" s="14"/>
      <c r="E3" s="14"/>
      <c r="F3" s="14"/>
    </row>
    <row r="4" spans="1:6" x14ac:dyDescent="0.3">
      <c r="A4" s="1"/>
      <c r="B4" s="1"/>
      <c r="C4" s="1"/>
      <c r="D4" s="1"/>
      <c r="E4" s="1"/>
      <c r="F4" s="1"/>
    </row>
    <row r="5" spans="1:6" ht="63.75" customHeight="1" x14ac:dyDescent="0.45">
      <c r="A5" s="15" t="s">
        <v>24</v>
      </c>
      <c r="B5" s="16"/>
      <c r="C5" s="16"/>
      <c r="D5" s="16"/>
      <c r="E5" s="16"/>
      <c r="F5" s="16"/>
    </row>
    <row r="6" spans="1:6" x14ac:dyDescent="0.3">
      <c r="A6" s="1"/>
      <c r="B6" s="1"/>
      <c r="C6" s="1"/>
      <c r="D6" s="1"/>
      <c r="E6" s="1"/>
      <c r="F6" s="2" t="s">
        <v>0</v>
      </c>
    </row>
    <row r="7" spans="1:6" x14ac:dyDescent="0.3">
      <c r="A7" s="17" t="s">
        <v>1</v>
      </c>
      <c r="B7" s="17" t="s">
        <v>2</v>
      </c>
      <c r="C7" s="17" t="s">
        <v>3</v>
      </c>
      <c r="D7" s="17" t="s">
        <v>4</v>
      </c>
      <c r="E7" s="17" t="s">
        <v>5</v>
      </c>
      <c r="F7" s="17"/>
    </row>
    <row r="8" spans="1:6" x14ac:dyDescent="0.3">
      <c r="A8" s="17"/>
      <c r="B8" s="17"/>
      <c r="C8" s="17"/>
      <c r="D8" s="17"/>
      <c r="E8" s="17" t="s">
        <v>3</v>
      </c>
      <c r="F8" s="17" t="s">
        <v>6</v>
      </c>
    </row>
    <row r="9" spans="1:6" x14ac:dyDescent="0.3">
      <c r="A9" s="17"/>
      <c r="B9" s="17"/>
      <c r="C9" s="17"/>
      <c r="D9" s="17"/>
      <c r="E9" s="17"/>
      <c r="F9" s="17"/>
    </row>
    <row r="10" spans="1:6" x14ac:dyDescent="0.3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</row>
    <row r="11" spans="1:6" ht="31.25" customHeight="1" x14ac:dyDescent="0.3">
      <c r="A11" s="4">
        <v>20000000</v>
      </c>
      <c r="B11" s="5" t="s">
        <v>7</v>
      </c>
      <c r="C11" s="6">
        <f>D11+E11</f>
        <v>18300</v>
      </c>
      <c r="D11" s="6">
        <f>D12+D18+D15</f>
        <v>18300</v>
      </c>
      <c r="E11" s="6">
        <f>E12+E18</f>
        <v>0</v>
      </c>
      <c r="F11" s="6">
        <f>F12+F18</f>
        <v>0</v>
      </c>
    </row>
    <row r="12" spans="1:6" ht="30.65" customHeight="1" x14ac:dyDescent="0.3">
      <c r="A12" s="4">
        <v>21000000</v>
      </c>
      <c r="B12" s="5" t="s">
        <v>8</v>
      </c>
      <c r="C12" s="6">
        <f t="shared" ref="C12:C30" si="0">D12+E12</f>
        <v>15800</v>
      </c>
      <c r="D12" s="6">
        <f t="shared" ref="D12:F13" si="1">D13</f>
        <v>15800</v>
      </c>
      <c r="E12" s="6">
        <f t="shared" si="1"/>
        <v>0</v>
      </c>
      <c r="F12" s="6">
        <f t="shared" si="1"/>
        <v>0</v>
      </c>
    </row>
    <row r="13" spans="1:6" ht="27.65" customHeight="1" x14ac:dyDescent="0.3">
      <c r="A13" s="4">
        <v>21080000</v>
      </c>
      <c r="B13" s="5" t="s">
        <v>9</v>
      </c>
      <c r="C13" s="6">
        <f t="shared" si="0"/>
        <v>15800</v>
      </c>
      <c r="D13" s="6">
        <f t="shared" si="1"/>
        <v>15800</v>
      </c>
      <c r="E13" s="6">
        <f t="shared" si="1"/>
        <v>0</v>
      </c>
      <c r="F13" s="6">
        <f t="shared" si="1"/>
        <v>0</v>
      </c>
    </row>
    <row r="14" spans="1:6" ht="29.4" customHeight="1" x14ac:dyDescent="0.3">
      <c r="A14" s="7">
        <v>21081100</v>
      </c>
      <c r="B14" s="8" t="s">
        <v>10</v>
      </c>
      <c r="C14" s="9">
        <f t="shared" si="0"/>
        <v>15800</v>
      </c>
      <c r="D14" s="9">
        <v>15800</v>
      </c>
      <c r="E14" s="9">
        <v>0</v>
      </c>
      <c r="F14" s="9">
        <v>0</v>
      </c>
    </row>
    <row r="15" spans="1:6" ht="29.4" customHeight="1" x14ac:dyDescent="0.3">
      <c r="A15" s="13">
        <v>24000000</v>
      </c>
      <c r="B15" s="13" t="s">
        <v>27</v>
      </c>
      <c r="C15" s="6">
        <f t="shared" si="0"/>
        <v>2500</v>
      </c>
      <c r="D15" s="6">
        <f>D16</f>
        <v>2500</v>
      </c>
      <c r="E15" s="6">
        <v>0</v>
      </c>
      <c r="F15" s="6">
        <v>0</v>
      </c>
    </row>
    <row r="16" spans="1:6" ht="29.4" customHeight="1" x14ac:dyDescent="0.3">
      <c r="A16" s="13">
        <v>24060000</v>
      </c>
      <c r="B16" s="13" t="s">
        <v>28</v>
      </c>
      <c r="C16" s="6">
        <f t="shared" si="0"/>
        <v>2500</v>
      </c>
      <c r="D16" s="6">
        <f>D17</f>
        <v>2500</v>
      </c>
      <c r="E16" s="6">
        <v>0</v>
      </c>
      <c r="F16" s="6">
        <v>0</v>
      </c>
    </row>
    <row r="17" spans="1:6" ht="29.4" customHeight="1" x14ac:dyDescent="0.3">
      <c r="A17" s="12">
        <v>24060300</v>
      </c>
      <c r="B17" s="12" t="s">
        <v>28</v>
      </c>
      <c r="C17" s="9">
        <f t="shared" si="0"/>
        <v>2500</v>
      </c>
      <c r="D17" s="9">
        <v>2500</v>
      </c>
      <c r="E17" s="9">
        <v>0</v>
      </c>
      <c r="F17" s="9">
        <v>0</v>
      </c>
    </row>
    <row r="18" spans="1:6" ht="34.25" customHeight="1" x14ac:dyDescent="0.3">
      <c r="A18" s="4">
        <v>25000000</v>
      </c>
      <c r="B18" s="5" t="s">
        <v>11</v>
      </c>
      <c r="C18" s="6">
        <f t="shared" si="0"/>
        <v>0</v>
      </c>
      <c r="D18" s="6">
        <f t="shared" ref="D18:F19" si="2">D19</f>
        <v>0</v>
      </c>
      <c r="E18" s="6">
        <f t="shared" si="2"/>
        <v>0</v>
      </c>
      <c r="F18" s="6">
        <f t="shared" si="2"/>
        <v>0</v>
      </c>
    </row>
    <row r="19" spans="1:6" ht="36" customHeight="1" x14ac:dyDescent="0.3">
      <c r="A19" s="4">
        <v>25010000</v>
      </c>
      <c r="B19" s="5" t="s">
        <v>12</v>
      </c>
      <c r="C19" s="6">
        <f t="shared" si="0"/>
        <v>0</v>
      </c>
      <c r="D19" s="6">
        <f t="shared" si="2"/>
        <v>0</v>
      </c>
      <c r="E19" s="6">
        <f t="shared" si="2"/>
        <v>0</v>
      </c>
      <c r="F19" s="6">
        <f t="shared" si="2"/>
        <v>0</v>
      </c>
    </row>
    <row r="20" spans="1:6" ht="12.65" customHeight="1" x14ac:dyDescent="0.3">
      <c r="A20" s="7">
        <v>25010100</v>
      </c>
      <c r="B20" s="8" t="s">
        <v>13</v>
      </c>
      <c r="C20" s="6">
        <f t="shared" si="0"/>
        <v>0</v>
      </c>
      <c r="D20" s="9">
        <v>0</v>
      </c>
      <c r="E20" s="9">
        <v>0</v>
      </c>
      <c r="F20" s="9">
        <v>0</v>
      </c>
    </row>
    <row r="21" spans="1:6" hidden="1" x14ac:dyDescent="0.3">
      <c r="A21" s="4">
        <v>40000000</v>
      </c>
      <c r="B21" s="5" t="s">
        <v>15</v>
      </c>
      <c r="C21" s="6">
        <f t="shared" si="0"/>
        <v>0</v>
      </c>
      <c r="D21" s="6">
        <f>D22</f>
        <v>0</v>
      </c>
      <c r="E21" s="6">
        <v>0</v>
      </c>
      <c r="F21" s="6">
        <v>0</v>
      </c>
    </row>
    <row r="22" spans="1:6" hidden="1" x14ac:dyDescent="0.3">
      <c r="A22" s="4">
        <v>41000000</v>
      </c>
      <c r="B22" s="5" t="s">
        <v>16</v>
      </c>
      <c r="C22" s="6">
        <f t="shared" si="0"/>
        <v>0</v>
      </c>
      <c r="D22" s="6">
        <f>D23+D25</f>
        <v>0</v>
      </c>
      <c r="E22" s="6">
        <v>0</v>
      </c>
      <c r="F22" s="6">
        <v>0</v>
      </c>
    </row>
    <row r="23" spans="1:6" ht="0.75" hidden="1" customHeight="1" x14ac:dyDescent="0.3">
      <c r="A23" s="4">
        <v>41040000</v>
      </c>
      <c r="B23" s="5" t="s">
        <v>17</v>
      </c>
      <c r="C23" s="6">
        <f t="shared" si="0"/>
        <v>0</v>
      </c>
      <c r="D23" s="6">
        <f>D24</f>
        <v>0</v>
      </c>
      <c r="E23" s="6">
        <v>0</v>
      </c>
      <c r="F23" s="6">
        <v>0</v>
      </c>
    </row>
    <row r="24" spans="1:6" hidden="1" x14ac:dyDescent="0.3">
      <c r="A24" s="7">
        <v>41040400</v>
      </c>
      <c r="B24" s="8" t="s">
        <v>18</v>
      </c>
      <c r="C24" s="6">
        <f t="shared" si="0"/>
        <v>0</v>
      </c>
      <c r="D24" s="9">
        <v>0</v>
      </c>
      <c r="E24" s="9">
        <v>0</v>
      </c>
      <c r="F24" s="9">
        <v>0</v>
      </c>
    </row>
    <row r="25" spans="1:6" ht="26" hidden="1" x14ac:dyDescent="0.3">
      <c r="A25" s="4">
        <v>41050000</v>
      </c>
      <c r="B25" s="5" t="s">
        <v>19</v>
      </c>
      <c r="C25" s="6">
        <f t="shared" si="0"/>
        <v>0</v>
      </c>
      <c r="D25" s="6">
        <f>SUM(D26:D29)</f>
        <v>0</v>
      </c>
      <c r="E25" s="6">
        <f>SUM(E26:E29)</f>
        <v>0</v>
      </c>
      <c r="F25" s="6">
        <f>SUM(F26:F29)</f>
        <v>0</v>
      </c>
    </row>
    <row r="26" spans="1:6" ht="91" hidden="1" x14ac:dyDescent="0.3">
      <c r="A26" s="7">
        <v>41050100</v>
      </c>
      <c r="B26" s="11" t="s">
        <v>20</v>
      </c>
      <c r="C26" s="6">
        <f t="shared" si="0"/>
        <v>0</v>
      </c>
      <c r="D26" s="9">
        <v>0</v>
      </c>
      <c r="E26" s="9"/>
      <c r="F26" s="9"/>
    </row>
    <row r="27" spans="1:6" ht="78" hidden="1" x14ac:dyDescent="0.3">
      <c r="A27" s="7">
        <v>41050200</v>
      </c>
      <c r="B27" s="11" t="s">
        <v>21</v>
      </c>
      <c r="C27" s="6">
        <f t="shared" si="0"/>
        <v>0</v>
      </c>
      <c r="D27" s="9">
        <v>0</v>
      </c>
      <c r="E27" s="9"/>
      <c r="F27" s="9"/>
    </row>
    <row r="28" spans="1:6" ht="91" hidden="1" x14ac:dyDescent="0.3">
      <c r="A28" s="7">
        <v>41050700</v>
      </c>
      <c r="B28" s="11" t="s">
        <v>22</v>
      </c>
      <c r="C28" s="6">
        <f t="shared" si="0"/>
        <v>0</v>
      </c>
      <c r="D28" s="9">
        <v>0</v>
      </c>
      <c r="E28" s="9"/>
      <c r="F28" s="9"/>
    </row>
    <row r="29" spans="1:6" ht="15.65" customHeight="1" x14ac:dyDescent="0.3">
      <c r="A29" s="7">
        <v>41053900</v>
      </c>
      <c r="B29" s="8" t="s">
        <v>23</v>
      </c>
      <c r="C29" s="6">
        <f t="shared" si="0"/>
        <v>0</v>
      </c>
      <c r="D29" s="9">
        <v>0</v>
      </c>
      <c r="E29" s="9">
        <v>0</v>
      </c>
      <c r="F29" s="9">
        <v>0</v>
      </c>
    </row>
    <row r="30" spans="1:6" x14ac:dyDescent="0.3">
      <c r="A30" s="4" t="s">
        <v>14</v>
      </c>
      <c r="B30" s="5"/>
      <c r="C30" s="6">
        <f t="shared" si="0"/>
        <v>18300</v>
      </c>
      <c r="D30" s="6">
        <f>D11+D21</f>
        <v>18300</v>
      </c>
      <c r="E30" s="6">
        <v>0</v>
      </c>
      <c r="F30" s="6">
        <v>0</v>
      </c>
    </row>
    <row r="31" spans="1:6" x14ac:dyDescent="0.3">
      <c r="A31" s="1"/>
      <c r="B31" s="1"/>
      <c r="C31" s="1"/>
      <c r="D31" s="1"/>
      <c r="E31" s="1"/>
      <c r="F31" s="1"/>
    </row>
    <row r="32" spans="1:6" x14ac:dyDescent="0.3">
      <c r="A32" s="1"/>
      <c r="B32" s="1"/>
      <c r="C32" s="1"/>
      <c r="D32" s="1"/>
      <c r="E32" s="1"/>
      <c r="F32" s="1"/>
    </row>
    <row r="33" spans="1:6" ht="27" customHeight="1" x14ac:dyDescent="0.3">
      <c r="A33" s="1"/>
      <c r="B33" s="10" t="s">
        <v>25</v>
      </c>
      <c r="C33" s="1"/>
      <c r="D33" s="1"/>
      <c r="E33" s="10" t="s">
        <v>26</v>
      </c>
      <c r="F33" s="1"/>
    </row>
    <row r="34" spans="1:6" x14ac:dyDescent="0.3">
      <c r="A34" s="1"/>
      <c r="B34" s="1"/>
      <c r="C34" s="1"/>
      <c r="D34" s="1"/>
      <c r="E34" s="1"/>
      <c r="F34" s="1"/>
    </row>
    <row r="35" spans="1:6" x14ac:dyDescent="0.3">
      <c r="A35" s="1"/>
      <c r="B35" s="1"/>
      <c r="C35" s="1"/>
      <c r="D35" s="1"/>
      <c r="E35" s="1"/>
      <c r="F35" s="1"/>
    </row>
  </sheetData>
  <mergeCells count="9">
    <mergeCell ref="D1:F3"/>
    <mergeCell ref="A5:F5"/>
    <mergeCell ref="A7:A9"/>
    <mergeCell ref="B7:B9"/>
    <mergeCell ref="C7:C9"/>
    <mergeCell ref="D7:D9"/>
    <mergeCell ref="E7:F7"/>
    <mergeCell ref="E8:E9"/>
    <mergeCell ref="F8:F9"/>
  </mergeCells>
  <phoneticPr fontId="7" type="noConversion"/>
  <pageMargins left="0.59055118110236227" right="0.59055118110236227" top="0.39370078740157483" bottom="0.39370078740157483" header="0" footer="0"/>
  <pageSetup paperSize="9" scale="92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Нонна</cp:lastModifiedBy>
  <cp:lastPrinted>2024-11-12T18:12:35Z</cp:lastPrinted>
  <dcterms:created xsi:type="dcterms:W3CDTF">2018-12-03T07:56:35Z</dcterms:created>
  <dcterms:modified xsi:type="dcterms:W3CDTF">2024-11-20T08:06:56Z</dcterms:modified>
</cp:coreProperties>
</file>